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gagement" sheetId="1" r:id="rId4"/>
  </sheets>
  <definedNames/>
  <calcPr/>
  <extLst>
    <ext uri="GoogleSheetsCustomDataVersion2">
      <go:sheetsCustomData xmlns:go="http://customooxmlschemas.google.com/" r:id="rId5" roundtripDataChecksum="5pPtNMIy+jeIL1m6IyG2bVVuHf9O6hleM0iFoTrpyIE="/>
    </ext>
  </extLst>
</workbook>
</file>

<file path=xl/sharedStrings.xml><?xml version="1.0" encoding="utf-8"?>
<sst xmlns="http://schemas.openxmlformats.org/spreadsheetml/2006/main" count="71" uniqueCount="66">
  <si>
    <t>Weekly Retention Report</t>
  </si>
  <si>
    <t>Time Period</t>
  </si>
  <si>
    <t>Start Day</t>
  </si>
  <si>
    <t>End Day</t>
  </si>
  <si>
    <t>Total Members</t>
  </si>
  <si>
    <t>Retained Members</t>
  </si>
  <si>
    <t>% Retained</t>
  </si>
  <si>
    <t>Successful Members</t>
  </si>
  <si>
    <t>% Successful</t>
  </si>
  <si>
    <t>Substance Tests Scheduled</t>
  </si>
  <si>
    <t>Substance Tests Performed</t>
  </si>
  <si>
    <t>Substance Tests Performed %</t>
  </si>
  <si>
    <t>Substance Tests Consistent</t>
  </si>
  <si>
    <t>Substance Test Consistent Rate</t>
  </si>
  <si>
    <t>Substance Tests Inconsistent</t>
  </si>
  <si>
    <t>Substance Test Inconsistent Rate</t>
  </si>
  <si>
    <t>Substance Tests Invalid</t>
  </si>
  <si>
    <t>Substance Tests Missed</t>
  </si>
  <si>
    <t>$ Earned</t>
  </si>
  <si>
    <t>$ Earned per active member</t>
  </si>
  <si>
    <t>Week 1</t>
  </si>
  <si>
    <t>42.11%</t>
  </si>
  <si>
    <t>Week 2</t>
  </si>
  <si>
    <t>40.00%</t>
  </si>
  <si>
    <t>Week 3</t>
  </si>
  <si>
    <t>22.95%</t>
  </si>
  <si>
    <t>Week 4</t>
  </si>
  <si>
    <t>11.54%</t>
  </si>
  <si>
    <t>Week 5</t>
  </si>
  <si>
    <t>8.45%</t>
  </si>
  <si>
    <t>Week 6</t>
  </si>
  <si>
    <t>7.69%</t>
  </si>
  <si>
    <t>Week 7</t>
  </si>
  <si>
    <t>5.26%</t>
  </si>
  <si>
    <t>Week 8</t>
  </si>
  <si>
    <t>4.44%</t>
  </si>
  <si>
    <t>Week 9</t>
  </si>
  <si>
    <t>22.00%</t>
  </si>
  <si>
    <t>Week 10</t>
  </si>
  <si>
    <t>6.12%</t>
  </si>
  <si>
    <t>Week 11</t>
  </si>
  <si>
    <t>0.00%</t>
  </si>
  <si>
    <t>Week 12</t>
  </si>
  <si>
    <t>15.15%</t>
  </si>
  <si>
    <t>Programs included: Kent: Sanford Behavioral Health, Kent: Cherry Health IOP 1, Kent: Cherry Health IOP 2, Kent: Hope Network Center for Recovery</t>
  </si>
  <si>
    <t>Members onboarded from: 01/01/2021 to 10/18/2022</t>
  </si>
  <si>
    <t>Definitions</t>
  </si>
  <si>
    <t>Members who have been onboarded for the full time period and are not archived.</t>
  </si>
  <si>
    <t>Active Member</t>
  </si>
  <si>
    <t>Members who have logged a Consistent or Inconsistent substance test (missed tests do not count).</t>
  </si>
  <si>
    <t>Members who were active at any point during the time period and are not archived.</t>
  </si>
  <si>
    <t>Consistent Test</t>
  </si>
  <si>
    <t xml:space="preserve">A test is marked Consistent if it meets medical expectations -- negative for illicit substances (positive results for prescribed substances are allowed). </t>
  </si>
  <si>
    <t>Inconsistent Test</t>
  </si>
  <si>
    <t>A test is marked Inconsistent if there is a positive result that is inconsistent with medical expectations.</t>
  </si>
  <si>
    <t>Clinical Success Criteria</t>
  </si>
  <si>
    <t>Success is currently defined as no inconsistent tests, and at least one consistent test.</t>
  </si>
  <si>
    <t xml:space="preserve">Members who met the Clinical Success criteria for the full time period and are not archived. </t>
  </si>
  <si>
    <t>Members who are Successful out of Members Retained for the period.</t>
  </si>
  <si>
    <t># of substance tests requested for the member to perform during the period -- only counts for members who were active during the period (substance tests automatically generated for inactive members are not counted in this report).</t>
  </si>
  <si>
    <t>Surveys Available</t>
  </si>
  <si>
    <t># of surveys that were set to expire during the period</t>
  </si>
  <si>
    <t>Surveys Completed</t>
  </si>
  <si>
    <t># of surveys with expiration dates completed by members during the period</t>
  </si>
  <si>
    <t>CBT Modules Expected</t>
  </si>
  <si>
    <t># of CBT modules that members were expected to complete during the time period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</si>
</sst>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#,##0.00_);[Red]\(&quot;$&quot;#,##0.00\)"/>
  </numFmts>
  <fonts count="6">
    <font>
      <sz val="11.0"/>
      <color rgb="FF000000"/>
      <name val="Calibri"/>
      <scheme val="minor"/>
    </font>
    <font>
      <b/>
      <sz val="18.0"/>
      <color rgb="FF000000"/>
      <name val="Calibri"/>
    </font>
    <font>
      <sz val="11.0"/>
      <color theme="1"/>
      <name val="Calibri"/>
    </font>
    <font>
      <b/>
      <sz val="11.0"/>
      <color theme="1"/>
      <name val="Calibri"/>
    </font>
    <font>
      <sz val="11.0"/>
      <color rgb="FF000000"/>
      <name val="Calibri"/>
    </font>
    <font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D6E3BC"/>
        <bgColor rgb="FFD6E3BC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wrapText="1"/>
    </xf>
    <xf borderId="0" fillId="0" fontId="3" numFmtId="0" xfId="0" applyAlignment="1" applyFont="1">
      <alignment shrinkToFit="0" wrapText="1"/>
    </xf>
    <xf borderId="1" fillId="2" fontId="3" numFmtId="0" xfId="0" applyAlignment="1" applyBorder="1" applyFill="1" applyFont="1">
      <alignment shrinkToFit="0" wrapText="1"/>
    </xf>
    <xf borderId="1" fillId="3" fontId="3" numFmtId="0" xfId="0" applyAlignment="1" applyBorder="1" applyFill="1" applyFont="1">
      <alignment shrinkToFit="0" wrapText="1"/>
    </xf>
    <xf borderId="0" fillId="0" fontId="4" numFmtId="0" xfId="0" applyAlignment="1" applyFont="1">
      <alignment shrinkToFit="0" wrapText="1"/>
    </xf>
    <xf borderId="0" fillId="0" fontId="2" numFmtId="0" xfId="0" applyFont="1"/>
    <xf borderId="1" fillId="2" fontId="2" numFmtId="10" xfId="0" applyBorder="1" applyFont="1" applyNumberFormat="1"/>
    <xf borderId="0" fillId="0" fontId="2" numFmtId="10" xfId="0" applyFont="1" applyNumberFormat="1"/>
    <xf borderId="1" fillId="2" fontId="2" numFmtId="0" xfId="0" applyBorder="1" applyFont="1"/>
    <xf borderId="0" fillId="0" fontId="4" numFmtId="164" xfId="0" applyFont="1" applyNumberFormat="1"/>
    <xf borderId="1" fillId="3" fontId="4" numFmtId="164" xfId="0" applyBorder="1" applyFont="1" applyNumberFormat="1"/>
    <xf borderId="0" fillId="0" fontId="5" numFmtId="0" xfId="0" applyAlignment="1" applyFont="1">
      <alignment readingOrder="0" shrinkToFit="0" wrapText="1"/>
    </xf>
    <xf borderId="0" fillId="0" fontId="5" numFmtId="0" xfId="0" applyAlignment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col"/>
        <c:ser>
          <c:idx val="0"/>
          <c:order val="0"/>
          <c:tx>
            <c:v>% Retained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Engagement!$A$4:$A$15</c:f>
            </c:strRef>
          </c:cat>
          <c:val>
            <c:numRef>
              <c:f>Engagement!$F$4:$F$15</c:f>
              <c:numCache/>
            </c:numRef>
          </c:val>
        </c:ser>
        <c:axId val="494616063"/>
        <c:axId val="761237336"/>
      </c:barChart>
      <c:catAx>
        <c:axId val="4946160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61237336"/>
      </c:catAx>
      <c:valAx>
        <c:axId val="761237336"/>
        <c:scaling>
          <c:orientation val="minMax"/>
          <c:max val="1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94616063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57150</xdr:colOff>
      <xdr:row>16</xdr:row>
      <xdr:rowOff>9525</xdr:rowOff>
    </xdr:from>
    <xdr:ext cx="6296025" cy="3867150"/>
    <xdr:graphicFrame>
      <xdr:nvGraphicFramePr>
        <xdr:cNvPr id="1086938956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3.0" topLeftCell="B4" activePane="bottomRight" state="frozen"/>
      <selection activeCell="B1" sqref="B1" pane="topRight"/>
      <selection activeCell="A4" sqref="A4" pane="bottomLeft"/>
      <selection activeCell="B4" sqref="B4" pane="bottomRight"/>
    </sheetView>
  </sheetViews>
  <sheetFormatPr customHeight="1" defaultColWidth="14.43" defaultRowHeight="15.0"/>
  <cols>
    <col customWidth="1" min="1" max="1" width="21.14"/>
    <col customWidth="1" min="2" max="2" width="8.71"/>
    <col customWidth="1" min="3" max="3" width="8.14"/>
    <col customWidth="1" min="4" max="4" width="11.29"/>
    <col customWidth="1" min="5" max="5" width="13.29"/>
    <col customWidth="1" min="6" max="6" width="10.86"/>
    <col customWidth="1" min="7" max="7" width="11.0"/>
    <col customWidth="1" min="8" max="8" width="12.0"/>
    <col customWidth="1" min="9" max="11" width="16.29"/>
    <col customWidth="1" min="12" max="12" width="15.29"/>
    <col customWidth="1" min="13" max="15" width="16.29"/>
    <col customWidth="1" min="16" max="17" width="13.43"/>
    <col customWidth="1" min="18" max="19" width="16.29"/>
  </cols>
  <sheetData>
    <row r="1">
      <c r="B1" s="1" t="s">
        <v>0</v>
      </c>
    </row>
    <row r="2" ht="12.0" customHeight="1">
      <c r="B2" s="2"/>
    </row>
    <row r="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4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5" t="s">
        <v>19</v>
      </c>
      <c r="T3" s="6"/>
      <c r="U3" s="6"/>
      <c r="V3" s="6"/>
      <c r="W3" s="6"/>
      <c r="X3" s="6"/>
      <c r="Y3" s="6"/>
      <c r="Z3" s="6"/>
    </row>
    <row r="4" ht="18.0" customHeight="1">
      <c r="A4" s="7" t="s">
        <v>20</v>
      </c>
      <c r="B4" s="2">
        <v>1.0</v>
      </c>
      <c r="C4" s="7">
        <v>7.0</v>
      </c>
      <c r="D4" s="7">
        <v>13.0</v>
      </c>
      <c r="E4" s="7">
        <v>13.0</v>
      </c>
      <c r="F4" s="8">
        <f t="shared" ref="F4:F15" si="1">E4/D4</f>
        <v>1</v>
      </c>
      <c r="G4" s="7">
        <v>4.0</v>
      </c>
      <c r="H4" s="9">
        <f t="shared" ref="H4:H15" si="2">G4/E4</f>
        <v>0.3076923077</v>
      </c>
      <c r="I4" s="7">
        <v>38.0</v>
      </c>
      <c r="J4" s="7">
        <f t="shared" ref="J4:J15" si="3">I4-Q4</f>
        <v>21</v>
      </c>
      <c r="K4" s="9">
        <f t="shared" ref="K4:K15" si="4">J4/I4</f>
        <v>0.5526315789</v>
      </c>
      <c r="L4" s="7">
        <v>16.0</v>
      </c>
      <c r="M4" s="10" t="s">
        <v>21</v>
      </c>
      <c r="N4" s="7">
        <f t="shared" ref="N4:N15" si="5">J4-L4-P4</f>
        <v>5</v>
      </c>
      <c r="O4" s="9">
        <f t="shared" ref="O4:O15" si="6">N4/I4</f>
        <v>0.1315789474</v>
      </c>
      <c r="P4" s="7">
        <v>0.0</v>
      </c>
      <c r="Q4" s="7">
        <v>17.0</v>
      </c>
      <c r="R4" s="11">
        <f t="shared" ref="R4:R15" si="7">L4*13</f>
        <v>208</v>
      </c>
      <c r="S4" s="12">
        <f t="shared" ref="S4:S15" si="8">R4/E4</f>
        <v>16</v>
      </c>
    </row>
    <row r="5" ht="18.0" customHeight="1">
      <c r="A5" s="7" t="s">
        <v>22</v>
      </c>
      <c r="B5" s="2">
        <v>8.0</v>
      </c>
      <c r="C5" s="7">
        <v>14.0</v>
      </c>
      <c r="D5" s="7">
        <v>13.0</v>
      </c>
      <c r="E5" s="7">
        <v>11.0</v>
      </c>
      <c r="F5" s="8">
        <f t="shared" si="1"/>
        <v>0.8461538462</v>
      </c>
      <c r="G5" s="7">
        <v>6.0</v>
      </c>
      <c r="H5" s="9">
        <f t="shared" si="2"/>
        <v>0.5454545455</v>
      </c>
      <c r="I5" s="7">
        <v>55.0</v>
      </c>
      <c r="J5" s="7">
        <f t="shared" si="3"/>
        <v>27</v>
      </c>
      <c r="K5" s="9">
        <f t="shared" si="4"/>
        <v>0.4909090909</v>
      </c>
      <c r="L5" s="7">
        <v>22.0</v>
      </c>
      <c r="M5" s="10" t="s">
        <v>23</v>
      </c>
      <c r="N5" s="7">
        <f t="shared" si="5"/>
        <v>4</v>
      </c>
      <c r="O5" s="9">
        <f t="shared" si="6"/>
        <v>0.07272727273</v>
      </c>
      <c r="P5" s="7">
        <v>1.0</v>
      </c>
      <c r="Q5" s="7">
        <v>28.0</v>
      </c>
      <c r="R5" s="11">
        <f t="shared" si="7"/>
        <v>286</v>
      </c>
      <c r="S5" s="12">
        <f t="shared" si="8"/>
        <v>26</v>
      </c>
    </row>
    <row r="6" ht="18.0" customHeight="1">
      <c r="A6" s="7" t="s">
        <v>24</v>
      </c>
      <c r="B6" s="2">
        <v>15.0</v>
      </c>
      <c r="C6" s="7">
        <v>21.0</v>
      </c>
      <c r="D6" s="7">
        <v>13.0</v>
      </c>
      <c r="E6" s="7">
        <v>10.0</v>
      </c>
      <c r="F6" s="8">
        <f t="shared" si="1"/>
        <v>0.7692307692</v>
      </c>
      <c r="G6" s="7">
        <v>5.0</v>
      </c>
      <c r="H6" s="9">
        <f t="shared" si="2"/>
        <v>0.5</v>
      </c>
      <c r="I6" s="7">
        <v>61.0</v>
      </c>
      <c r="J6" s="7">
        <f t="shared" si="3"/>
        <v>18</v>
      </c>
      <c r="K6" s="9">
        <f t="shared" si="4"/>
        <v>0.2950819672</v>
      </c>
      <c r="L6" s="7">
        <v>14.0</v>
      </c>
      <c r="M6" s="10" t="s">
        <v>25</v>
      </c>
      <c r="N6" s="7">
        <f t="shared" si="5"/>
        <v>2</v>
      </c>
      <c r="O6" s="9">
        <f t="shared" si="6"/>
        <v>0.03278688525</v>
      </c>
      <c r="P6" s="7">
        <v>2.0</v>
      </c>
      <c r="Q6" s="7">
        <v>43.0</v>
      </c>
      <c r="R6" s="11">
        <f t="shared" si="7"/>
        <v>182</v>
      </c>
      <c r="S6" s="12">
        <f t="shared" si="8"/>
        <v>18.2</v>
      </c>
    </row>
    <row r="7" ht="18.0" customHeight="1">
      <c r="A7" s="7" t="s">
        <v>26</v>
      </c>
      <c r="B7" s="2">
        <v>22.0</v>
      </c>
      <c r="C7" s="7">
        <v>28.0</v>
      </c>
      <c r="D7" s="7">
        <v>13.0</v>
      </c>
      <c r="E7" s="7">
        <v>8.0</v>
      </c>
      <c r="F7" s="8">
        <f t="shared" si="1"/>
        <v>0.6153846154</v>
      </c>
      <c r="G7" s="7">
        <v>3.0</v>
      </c>
      <c r="H7" s="9">
        <f t="shared" si="2"/>
        <v>0.375</v>
      </c>
      <c r="I7" s="7">
        <v>78.0</v>
      </c>
      <c r="J7" s="7">
        <f t="shared" si="3"/>
        <v>18</v>
      </c>
      <c r="K7" s="9">
        <f t="shared" si="4"/>
        <v>0.2307692308</v>
      </c>
      <c r="L7" s="7">
        <v>9.0</v>
      </c>
      <c r="M7" s="10" t="s">
        <v>27</v>
      </c>
      <c r="N7" s="7">
        <f t="shared" si="5"/>
        <v>8</v>
      </c>
      <c r="O7" s="9">
        <f t="shared" si="6"/>
        <v>0.1025641026</v>
      </c>
      <c r="P7" s="7">
        <v>1.0</v>
      </c>
      <c r="Q7" s="7">
        <v>60.0</v>
      </c>
      <c r="R7" s="11">
        <f t="shared" si="7"/>
        <v>117</v>
      </c>
      <c r="S7" s="12">
        <f t="shared" si="8"/>
        <v>14.625</v>
      </c>
    </row>
    <row r="8" ht="18.0" customHeight="1">
      <c r="A8" s="7" t="s">
        <v>28</v>
      </c>
      <c r="B8" s="2">
        <v>29.0</v>
      </c>
      <c r="C8" s="7">
        <v>35.0</v>
      </c>
      <c r="D8" s="7">
        <v>13.0</v>
      </c>
      <c r="E8" s="7">
        <v>7.0</v>
      </c>
      <c r="F8" s="8">
        <f t="shared" si="1"/>
        <v>0.5384615385</v>
      </c>
      <c r="G8" s="7">
        <v>3.0</v>
      </c>
      <c r="H8" s="9">
        <f t="shared" si="2"/>
        <v>0.4285714286</v>
      </c>
      <c r="I8" s="7">
        <v>71.0</v>
      </c>
      <c r="J8" s="7">
        <f t="shared" si="3"/>
        <v>10</v>
      </c>
      <c r="K8" s="9">
        <f t="shared" si="4"/>
        <v>0.1408450704</v>
      </c>
      <c r="L8" s="7">
        <v>6.0</v>
      </c>
      <c r="M8" s="10" t="s">
        <v>29</v>
      </c>
      <c r="N8" s="7">
        <f t="shared" si="5"/>
        <v>3</v>
      </c>
      <c r="O8" s="9">
        <f t="shared" si="6"/>
        <v>0.04225352113</v>
      </c>
      <c r="P8" s="7">
        <v>1.0</v>
      </c>
      <c r="Q8" s="7">
        <v>61.0</v>
      </c>
      <c r="R8" s="11">
        <f t="shared" si="7"/>
        <v>78</v>
      </c>
      <c r="S8" s="12">
        <f t="shared" si="8"/>
        <v>11.14285714</v>
      </c>
    </row>
    <row r="9" ht="18.0" customHeight="1">
      <c r="A9" s="7" t="s">
        <v>30</v>
      </c>
      <c r="B9" s="2">
        <v>36.0</v>
      </c>
      <c r="C9" s="7">
        <v>42.0</v>
      </c>
      <c r="D9" s="7">
        <v>12.0</v>
      </c>
      <c r="E9" s="7">
        <v>6.0</v>
      </c>
      <c r="F9" s="8">
        <f t="shared" si="1"/>
        <v>0.5</v>
      </c>
      <c r="G9" s="7">
        <v>2.0</v>
      </c>
      <c r="H9" s="9">
        <f t="shared" si="2"/>
        <v>0.3333333333</v>
      </c>
      <c r="I9" s="7">
        <v>65.0</v>
      </c>
      <c r="J9" s="7">
        <f t="shared" si="3"/>
        <v>10</v>
      </c>
      <c r="K9" s="9">
        <f t="shared" si="4"/>
        <v>0.1538461538</v>
      </c>
      <c r="L9" s="7">
        <v>5.0</v>
      </c>
      <c r="M9" s="10" t="s">
        <v>31</v>
      </c>
      <c r="N9" s="7">
        <f t="shared" si="5"/>
        <v>2</v>
      </c>
      <c r="O9" s="9">
        <f t="shared" si="6"/>
        <v>0.03076923077</v>
      </c>
      <c r="P9" s="7">
        <v>3.0</v>
      </c>
      <c r="Q9" s="7">
        <v>55.0</v>
      </c>
      <c r="R9" s="11">
        <f t="shared" si="7"/>
        <v>65</v>
      </c>
      <c r="S9" s="12">
        <f t="shared" si="8"/>
        <v>10.83333333</v>
      </c>
    </row>
    <row r="10" ht="18.0" customHeight="1">
      <c r="A10" s="7" t="s">
        <v>32</v>
      </c>
      <c r="B10" s="2">
        <v>43.0</v>
      </c>
      <c r="C10" s="7">
        <v>49.0</v>
      </c>
      <c r="D10" s="7">
        <v>11.0</v>
      </c>
      <c r="E10" s="7">
        <v>6.0</v>
      </c>
      <c r="F10" s="8">
        <f t="shared" si="1"/>
        <v>0.5454545455</v>
      </c>
      <c r="G10" s="7">
        <v>2.0</v>
      </c>
      <c r="H10" s="9">
        <f t="shared" si="2"/>
        <v>0.3333333333</v>
      </c>
      <c r="I10" s="7">
        <v>57.0</v>
      </c>
      <c r="J10" s="7">
        <f t="shared" si="3"/>
        <v>8</v>
      </c>
      <c r="K10" s="9">
        <f t="shared" si="4"/>
        <v>0.1403508772</v>
      </c>
      <c r="L10" s="7">
        <v>3.0</v>
      </c>
      <c r="M10" s="10" t="s">
        <v>33</v>
      </c>
      <c r="N10" s="7">
        <f t="shared" si="5"/>
        <v>5</v>
      </c>
      <c r="O10" s="9">
        <f t="shared" si="6"/>
        <v>0.08771929825</v>
      </c>
      <c r="P10" s="7">
        <v>0.0</v>
      </c>
      <c r="Q10" s="7">
        <v>49.0</v>
      </c>
      <c r="R10" s="11">
        <f t="shared" si="7"/>
        <v>39</v>
      </c>
      <c r="S10" s="12">
        <f t="shared" si="8"/>
        <v>6.5</v>
      </c>
    </row>
    <row r="11" ht="18.0" customHeight="1">
      <c r="A11" s="7" t="s">
        <v>34</v>
      </c>
      <c r="B11" s="2">
        <v>50.0</v>
      </c>
      <c r="C11" s="7">
        <v>56.0</v>
      </c>
      <c r="D11" s="7">
        <v>11.0</v>
      </c>
      <c r="E11" s="7">
        <v>6.0</v>
      </c>
      <c r="F11" s="8">
        <f t="shared" si="1"/>
        <v>0.5454545455</v>
      </c>
      <c r="G11" s="7">
        <v>2.0</v>
      </c>
      <c r="H11" s="9">
        <f t="shared" si="2"/>
        <v>0.3333333333</v>
      </c>
      <c r="I11" s="7">
        <v>45.0</v>
      </c>
      <c r="J11" s="7">
        <f t="shared" si="3"/>
        <v>8</v>
      </c>
      <c r="K11" s="9">
        <f t="shared" si="4"/>
        <v>0.1777777778</v>
      </c>
      <c r="L11" s="7">
        <v>2.0</v>
      </c>
      <c r="M11" s="10" t="s">
        <v>35</v>
      </c>
      <c r="N11" s="7">
        <f t="shared" si="5"/>
        <v>6</v>
      </c>
      <c r="O11" s="9">
        <f t="shared" si="6"/>
        <v>0.1333333333</v>
      </c>
      <c r="P11" s="7">
        <v>0.0</v>
      </c>
      <c r="Q11" s="7">
        <v>37.0</v>
      </c>
      <c r="R11" s="11">
        <f t="shared" si="7"/>
        <v>26</v>
      </c>
      <c r="S11" s="12">
        <f t="shared" si="8"/>
        <v>4.333333333</v>
      </c>
    </row>
    <row r="12" ht="18.0" customHeight="1">
      <c r="A12" s="7" t="s">
        <v>36</v>
      </c>
      <c r="B12" s="2">
        <v>57.0</v>
      </c>
      <c r="C12" s="7">
        <v>63.0</v>
      </c>
      <c r="D12" s="7">
        <v>11.0</v>
      </c>
      <c r="E12" s="7">
        <v>5.0</v>
      </c>
      <c r="F12" s="8">
        <f t="shared" si="1"/>
        <v>0.4545454545</v>
      </c>
      <c r="G12" s="7">
        <v>3.0</v>
      </c>
      <c r="H12" s="9">
        <f t="shared" si="2"/>
        <v>0.6</v>
      </c>
      <c r="I12" s="7">
        <v>50.0</v>
      </c>
      <c r="J12" s="7">
        <f t="shared" si="3"/>
        <v>11</v>
      </c>
      <c r="K12" s="9">
        <f t="shared" si="4"/>
        <v>0.22</v>
      </c>
      <c r="L12" s="7">
        <v>11.0</v>
      </c>
      <c r="M12" s="10" t="s">
        <v>37</v>
      </c>
      <c r="N12" s="7">
        <f t="shared" si="5"/>
        <v>0</v>
      </c>
      <c r="O12" s="9">
        <f t="shared" si="6"/>
        <v>0</v>
      </c>
      <c r="P12" s="7">
        <v>0.0</v>
      </c>
      <c r="Q12" s="7">
        <v>39.0</v>
      </c>
      <c r="R12" s="11">
        <f t="shared" si="7"/>
        <v>143</v>
      </c>
      <c r="S12" s="12">
        <f t="shared" si="8"/>
        <v>28.6</v>
      </c>
    </row>
    <row r="13" ht="18.0" customHeight="1">
      <c r="A13" s="7" t="s">
        <v>38</v>
      </c>
      <c r="B13" s="2">
        <v>64.0</v>
      </c>
      <c r="C13" s="7">
        <v>70.0</v>
      </c>
      <c r="D13" s="7">
        <v>11.0</v>
      </c>
      <c r="E13" s="7">
        <v>5.0</v>
      </c>
      <c r="F13" s="8">
        <f t="shared" si="1"/>
        <v>0.4545454545</v>
      </c>
      <c r="G13" s="7">
        <v>2.0</v>
      </c>
      <c r="H13" s="9">
        <f t="shared" si="2"/>
        <v>0.4</v>
      </c>
      <c r="I13" s="7">
        <v>49.0</v>
      </c>
      <c r="J13" s="7">
        <f t="shared" si="3"/>
        <v>3</v>
      </c>
      <c r="K13" s="9">
        <f t="shared" si="4"/>
        <v>0.0612244898</v>
      </c>
      <c r="L13" s="7">
        <v>3.0</v>
      </c>
      <c r="M13" s="10" t="s">
        <v>39</v>
      </c>
      <c r="N13" s="7">
        <f t="shared" si="5"/>
        <v>0</v>
      </c>
      <c r="O13" s="9">
        <f t="shared" si="6"/>
        <v>0</v>
      </c>
      <c r="P13" s="7">
        <v>0.0</v>
      </c>
      <c r="Q13" s="7">
        <v>46.0</v>
      </c>
      <c r="R13" s="11">
        <f t="shared" si="7"/>
        <v>39</v>
      </c>
      <c r="S13" s="12">
        <f t="shared" si="8"/>
        <v>7.8</v>
      </c>
    </row>
    <row r="14" ht="18.0" customHeight="1">
      <c r="A14" s="7" t="s">
        <v>40</v>
      </c>
      <c r="B14" s="2">
        <v>71.0</v>
      </c>
      <c r="C14" s="7">
        <v>77.0</v>
      </c>
      <c r="D14" s="7">
        <v>11.0</v>
      </c>
      <c r="E14" s="7">
        <v>6.0</v>
      </c>
      <c r="F14" s="8">
        <f t="shared" si="1"/>
        <v>0.5454545455</v>
      </c>
      <c r="G14" s="7">
        <v>1.0</v>
      </c>
      <c r="H14" s="9">
        <f t="shared" si="2"/>
        <v>0.1666666667</v>
      </c>
      <c r="I14" s="7">
        <v>35.0</v>
      </c>
      <c r="J14" s="7">
        <f t="shared" si="3"/>
        <v>1</v>
      </c>
      <c r="K14" s="9">
        <f t="shared" si="4"/>
        <v>0.02857142857</v>
      </c>
      <c r="L14" s="7">
        <v>0.0</v>
      </c>
      <c r="M14" s="10" t="s">
        <v>41</v>
      </c>
      <c r="N14" s="7">
        <f t="shared" si="5"/>
        <v>0</v>
      </c>
      <c r="O14" s="9">
        <f t="shared" si="6"/>
        <v>0</v>
      </c>
      <c r="P14" s="7">
        <v>1.0</v>
      </c>
      <c r="Q14" s="7">
        <v>34.0</v>
      </c>
      <c r="R14" s="11">
        <f t="shared" si="7"/>
        <v>0</v>
      </c>
      <c r="S14" s="12">
        <f t="shared" si="8"/>
        <v>0</v>
      </c>
    </row>
    <row r="15" ht="18.0" customHeight="1">
      <c r="A15" s="7" t="s">
        <v>42</v>
      </c>
      <c r="B15" s="2">
        <v>78.0</v>
      </c>
      <c r="C15" s="7">
        <v>84.0</v>
      </c>
      <c r="D15" s="7">
        <v>11.0</v>
      </c>
      <c r="E15" s="7">
        <v>7.0</v>
      </c>
      <c r="F15" s="8">
        <f t="shared" si="1"/>
        <v>0.6363636364</v>
      </c>
      <c r="G15" s="7">
        <v>2.0</v>
      </c>
      <c r="H15" s="9">
        <f t="shared" si="2"/>
        <v>0.2857142857</v>
      </c>
      <c r="I15" s="7">
        <v>33.0</v>
      </c>
      <c r="J15" s="7">
        <f t="shared" si="3"/>
        <v>5</v>
      </c>
      <c r="K15" s="9">
        <f t="shared" si="4"/>
        <v>0.1515151515</v>
      </c>
      <c r="L15" s="7">
        <v>5.0</v>
      </c>
      <c r="M15" s="10" t="s">
        <v>43</v>
      </c>
      <c r="N15" s="7">
        <f t="shared" si="5"/>
        <v>0</v>
      </c>
      <c r="O15" s="9">
        <f t="shared" si="6"/>
        <v>0</v>
      </c>
      <c r="P15" s="7">
        <v>0.0</v>
      </c>
      <c r="Q15" s="7">
        <v>28.0</v>
      </c>
      <c r="R15" s="11">
        <f t="shared" si="7"/>
        <v>65</v>
      </c>
      <c r="S15" s="12">
        <f t="shared" si="8"/>
        <v>9.285714286</v>
      </c>
    </row>
    <row r="16" ht="18.0" customHeight="1">
      <c r="B16" s="2"/>
    </row>
    <row r="17" ht="49.5" customHeight="1">
      <c r="A17" s="13" t="s">
        <v>44</v>
      </c>
    </row>
    <row r="18" ht="18.0" customHeight="1">
      <c r="A18" s="14" t="s">
        <v>45</v>
      </c>
    </row>
    <row r="19" ht="18.0" customHeight="1">
      <c r="A19" s="14"/>
    </row>
    <row r="20" ht="18.0" customHeight="1">
      <c r="A20" s="7" t="s">
        <v>46</v>
      </c>
      <c r="B20" s="2"/>
    </row>
    <row r="21" ht="28.5" customHeight="1">
      <c r="A21" s="7" t="s">
        <v>4</v>
      </c>
      <c r="B21" s="2" t="s">
        <v>47</v>
      </c>
    </row>
    <row r="22" ht="35.25" customHeight="1">
      <c r="A22" s="7" t="s">
        <v>48</v>
      </c>
      <c r="B22" s="2" t="s">
        <v>49</v>
      </c>
    </row>
    <row r="23" ht="28.5" customHeight="1">
      <c r="A23" s="7" t="s">
        <v>5</v>
      </c>
      <c r="B23" s="2" t="s">
        <v>50</v>
      </c>
    </row>
    <row r="24" ht="46.5" customHeight="1">
      <c r="A24" s="7" t="s">
        <v>51</v>
      </c>
      <c r="B24" s="2" t="s">
        <v>52</v>
      </c>
    </row>
    <row r="25" ht="44.25" customHeight="1">
      <c r="A25" s="7" t="s">
        <v>53</v>
      </c>
      <c r="B25" s="2" t="s">
        <v>54</v>
      </c>
    </row>
    <row r="26" ht="28.5" customHeight="1">
      <c r="A26" s="7" t="s">
        <v>55</v>
      </c>
      <c r="B26" s="2" t="s">
        <v>56</v>
      </c>
    </row>
    <row r="27" ht="28.5" customHeight="1">
      <c r="A27" s="7" t="s">
        <v>7</v>
      </c>
      <c r="B27" s="2" t="s">
        <v>57</v>
      </c>
    </row>
    <row r="28" ht="28.5" customHeight="1">
      <c r="A28" s="7" t="s">
        <v>8</v>
      </c>
      <c r="B28" s="2" t="s">
        <v>58</v>
      </c>
    </row>
    <row r="29" ht="48.75" customHeight="1">
      <c r="A29" s="7" t="s">
        <v>9</v>
      </c>
      <c r="B29" s="2" t="s">
        <v>59</v>
      </c>
    </row>
    <row r="30" ht="28.5" customHeight="1">
      <c r="A30" s="7" t="s">
        <v>60</v>
      </c>
      <c r="B30" s="2" t="s">
        <v>61</v>
      </c>
    </row>
    <row r="31" ht="28.5" customHeight="1">
      <c r="A31" s="7" t="s">
        <v>62</v>
      </c>
      <c r="B31" s="2" t="s">
        <v>63</v>
      </c>
    </row>
    <row r="32" ht="28.5" customHeight="1">
      <c r="A32" s="7" t="s">
        <v>64</v>
      </c>
      <c r="B32" s="2" t="s">
        <v>65</v>
      </c>
    </row>
    <row r="33" ht="18.0" customHeight="1">
      <c r="B33" s="2"/>
    </row>
    <row r="34" ht="18.0" customHeight="1">
      <c r="B34" s="2"/>
    </row>
    <row r="35" ht="18.0" customHeight="1">
      <c r="B35" s="2"/>
    </row>
    <row r="36" ht="18.0" customHeight="1">
      <c r="B36" s="2"/>
    </row>
    <row r="37" ht="18.0" customHeight="1">
      <c r="B37" s="2"/>
    </row>
    <row r="38" ht="18.0" customHeight="1">
      <c r="B38" s="2"/>
    </row>
    <row r="39" ht="18.0" customHeight="1">
      <c r="B39" s="2"/>
    </row>
    <row r="40" ht="18.0" customHeight="1">
      <c r="B40" s="2"/>
    </row>
    <row r="41" ht="18.0" customHeight="1">
      <c r="B41" s="2"/>
    </row>
    <row r="42" ht="18.0" customHeight="1">
      <c r="B42" s="2"/>
    </row>
    <row r="43" ht="18.0" customHeight="1">
      <c r="B43" s="2"/>
    </row>
    <row r="44" ht="18.0" customHeight="1">
      <c r="B44" s="2"/>
    </row>
    <row r="45" ht="18.0" customHeight="1">
      <c r="B45" s="2"/>
    </row>
    <row r="46" ht="18.0" customHeight="1">
      <c r="B46" s="2"/>
    </row>
    <row r="47" ht="18.0" customHeight="1">
      <c r="B47" s="2"/>
    </row>
    <row r="48" ht="18.0" customHeight="1">
      <c r="B48" s="2"/>
    </row>
    <row r="49" ht="18.0" customHeight="1">
      <c r="B49" s="2"/>
    </row>
    <row r="50" ht="18.0" customHeight="1">
      <c r="B50" s="2"/>
    </row>
    <row r="51" ht="18.0" customHeight="1">
      <c r="B51" s="2"/>
    </row>
    <row r="52" ht="18.0" customHeight="1">
      <c r="B52" s="2"/>
    </row>
    <row r="53" ht="18.0" customHeight="1">
      <c r="B53" s="2"/>
    </row>
    <row r="54" ht="18.0" customHeight="1">
      <c r="B54" s="2"/>
    </row>
    <row r="55" ht="18.0" customHeight="1">
      <c r="B55" s="2"/>
    </row>
    <row r="56" ht="18.0" customHeight="1">
      <c r="B56" s="2"/>
    </row>
    <row r="57" ht="18.0" customHeight="1">
      <c r="B57" s="2"/>
    </row>
    <row r="58" ht="18.0" customHeight="1">
      <c r="B58" s="2"/>
    </row>
    <row r="59" ht="18.0" customHeight="1">
      <c r="B59" s="2"/>
    </row>
    <row r="60" ht="18.0" customHeight="1">
      <c r="B60" s="2"/>
    </row>
    <row r="61" ht="18.0" customHeight="1">
      <c r="B61" s="2"/>
    </row>
    <row r="62" ht="18.0" customHeight="1">
      <c r="B62" s="2"/>
    </row>
    <row r="63" ht="18.0" customHeight="1">
      <c r="B63" s="2"/>
    </row>
    <row r="64" ht="18.0" customHeight="1">
      <c r="B64" s="2"/>
    </row>
    <row r="65" ht="18.0" customHeight="1">
      <c r="B65" s="2"/>
    </row>
    <row r="66" ht="18.0" customHeight="1">
      <c r="B66" s="2"/>
    </row>
    <row r="67" ht="18.0" customHeight="1">
      <c r="B67" s="2"/>
    </row>
    <row r="68" ht="18.0" customHeight="1">
      <c r="B68" s="2"/>
    </row>
    <row r="69" ht="18.0" customHeight="1">
      <c r="B69" s="2"/>
    </row>
    <row r="70" ht="18.0" customHeight="1">
      <c r="B70" s="2"/>
    </row>
    <row r="71" ht="18.0" customHeight="1">
      <c r="B71" s="2"/>
    </row>
    <row r="72" ht="18.0" customHeight="1">
      <c r="B72" s="2"/>
    </row>
    <row r="73" ht="18.0" customHeight="1">
      <c r="B73" s="2"/>
    </row>
    <row r="74" ht="18.0" customHeight="1">
      <c r="B74" s="2"/>
    </row>
    <row r="75" ht="18.0" customHeight="1">
      <c r="B75" s="2"/>
    </row>
    <row r="76" ht="18.0" customHeight="1">
      <c r="B76" s="2"/>
    </row>
    <row r="77" ht="18.0" customHeight="1">
      <c r="B77" s="2"/>
    </row>
    <row r="78" ht="18.0" customHeight="1">
      <c r="B78" s="2"/>
    </row>
    <row r="79" ht="18.0" customHeight="1">
      <c r="B79" s="2"/>
    </row>
    <row r="80" ht="18.0" customHeight="1">
      <c r="B80" s="2"/>
    </row>
    <row r="81" ht="18.0" customHeight="1">
      <c r="B81" s="2"/>
    </row>
    <row r="82" ht="18.0" customHeight="1">
      <c r="B82" s="2"/>
    </row>
    <row r="83" ht="18.0" customHeight="1">
      <c r="B83" s="2"/>
    </row>
    <row r="84" ht="18.0" customHeight="1">
      <c r="B84" s="2"/>
    </row>
    <row r="85" ht="18.0" customHeight="1">
      <c r="B85" s="2"/>
    </row>
    <row r="86" ht="18.0" customHeight="1">
      <c r="B86" s="2"/>
    </row>
    <row r="87" ht="18.0" customHeight="1">
      <c r="B87" s="2"/>
    </row>
    <row r="88" ht="18.0" customHeight="1">
      <c r="B88" s="2"/>
    </row>
    <row r="89" ht="18.0" customHeight="1">
      <c r="B89" s="2"/>
    </row>
    <row r="90" ht="18.0" customHeight="1">
      <c r="B90" s="2"/>
    </row>
    <row r="91" ht="18.0" customHeight="1">
      <c r="B91" s="2"/>
    </row>
    <row r="92" ht="18.0" customHeight="1">
      <c r="B92" s="2"/>
    </row>
    <row r="93" ht="18.0" customHeight="1">
      <c r="B93" s="2"/>
    </row>
    <row r="94" ht="18.0" customHeight="1">
      <c r="B94" s="2"/>
    </row>
    <row r="95" ht="18.0" customHeight="1">
      <c r="B95" s="2"/>
    </row>
    <row r="96" ht="18.0" customHeight="1">
      <c r="B96" s="2"/>
    </row>
    <row r="97" ht="18.0" customHeight="1">
      <c r="B97" s="2"/>
    </row>
    <row r="98" ht="18.0" customHeight="1">
      <c r="B98" s="2"/>
    </row>
    <row r="99" ht="18.0" customHeight="1">
      <c r="B99" s="2"/>
    </row>
    <row r="100" ht="18.0" customHeight="1">
      <c r="B100" s="2"/>
    </row>
    <row r="101" ht="18.0" customHeight="1">
      <c r="B101" s="2"/>
    </row>
    <row r="102" ht="18.0" customHeight="1">
      <c r="B102" s="2"/>
    </row>
    <row r="103" ht="18.0" customHeight="1">
      <c r="B103" s="2"/>
    </row>
    <row r="104" ht="18.0" customHeight="1">
      <c r="B104" s="2"/>
    </row>
    <row r="105" ht="18.0" customHeight="1">
      <c r="B105" s="2"/>
    </row>
    <row r="106" ht="18.0" customHeight="1">
      <c r="B106" s="2"/>
    </row>
    <row r="107" ht="18.0" customHeight="1">
      <c r="B107" s="2"/>
    </row>
    <row r="108" ht="18.0" customHeight="1">
      <c r="B108" s="2"/>
    </row>
    <row r="109" ht="18.0" customHeight="1">
      <c r="B109" s="2"/>
    </row>
    <row r="110" ht="18.0" customHeight="1">
      <c r="B110" s="2"/>
    </row>
    <row r="111" ht="18.0" customHeight="1">
      <c r="B111" s="2"/>
    </row>
    <row r="112" ht="18.0" customHeight="1">
      <c r="B112" s="2"/>
    </row>
    <row r="113" ht="18.0" customHeight="1">
      <c r="B113" s="2"/>
    </row>
    <row r="114" ht="18.0" customHeight="1">
      <c r="B114" s="2"/>
    </row>
    <row r="115" ht="18.0" customHeight="1">
      <c r="B115" s="2"/>
    </row>
    <row r="116" ht="18.0" customHeight="1">
      <c r="B116" s="2"/>
    </row>
    <row r="117" ht="18.0" customHeight="1">
      <c r="B117" s="2"/>
    </row>
    <row r="118" ht="18.0" customHeight="1">
      <c r="B118" s="2"/>
    </row>
    <row r="119" ht="18.0" customHeight="1">
      <c r="B119" s="2"/>
    </row>
    <row r="120" ht="18.0" customHeight="1">
      <c r="B120" s="2"/>
    </row>
    <row r="121" ht="18.0" customHeight="1">
      <c r="B121" s="2"/>
    </row>
    <row r="122" ht="18.0" customHeight="1">
      <c r="B122" s="2"/>
    </row>
    <row r="123" ht="18.0" customHeight="1">
      <c r="B123" s="2"/>
    </row>
    <row r="124" ht="18.0" customHeight="1">
      <c r="B124" s="2"/>
    </row>
    <row r="125" ht="18.0" customHeight="1">
      <c r="B125" s="2"/>
    </row>
    <row r="126" ht="18.0" customHeight="1">
      <c r="B126" s="2"/>
    </row>
    <row r="127" ht="18.0" customHeight="1">
      <c r="B127" s="2"/>
    </row>
    <row r="128" ht="18.0" customHeight="1">
      <c r="B128" s="2"/>
    </row>
    <row r="129" ht="18.0" customHeight="1">
      <c r="B129" s="2"/>
    </row>
    <row r="130" ht="18.0" customHeight="1">
      <c r="B130" s="2"/>
    </row>
    <row r="131" ht="18.0" customHeight="1">
      <c r="B131" s="2"/>
    </row>
    <row r="132" ht="18.0" customHeight="1">
      <c r="B132" s="2"/>
    </row>
    <row r="133" ht="18.0" customHeight="1">
      <c r="B133" s="2"/>
    </row>
    <row r="134" ht="18.0" customHeight="1">
      <c r="B134" s="2"/>
    </row>
    <row r="135" ht="18.0" customHeight="1">
      <c r="B135" s="2"/>
    </row>
    <row r="136" ht="18.0" customHeight="1">
      <c r="B136" s="2"/>
    </row>
    <row r="137" ht="18.0" customHeight="1">
      <c r="B137" s="2"/>
    </row>
    <row r="138" ht="18.0" customHeight="1">
      <c r="B138" s="2"/>
    </row>
    <row r="139" ht="18.0" customHeight="1">
      <c r="B139" s="2"/>
    </row>
    <row r="140" ht="18.0" customHeight="1">
      <c r="B140" s="2"/>
    </row>
    <row r="141" ht="18.0" customHeight="1">
      <c r="B141" s="2"/>
    </row>
    <row r="142" ht="18.0" customHeight="1">
      <c r="B142" s="2"/>
    </row>
    <row r="143" ht="18.0" customHeight="1">
      <c r="B143" s="2"/>
    </row>
    <row r="144" ht="18.0" customHeight="1">
      <c r="B144" s="2"/>
    </row>
    <row r="145" ht="18.0" customHeight="1">
      <c r="B145" s="2"/>
    </row>
    <row r="146" ht="18.0" customHeight="1">
      <c r="B146" s="2"/>
    </row>
    <row r="147" ht="18.0" customHeight="1">
      <c r="B147" s="2"/>
    </row>
    <row r="148" ht="18.0" customHeight="1">
      <c r="B148" s="2"/>
    </row>
    <row r="149" ht="18.0" customHeight="1">
      <c r="B149" s="2"/>
    </row>
    <row r="150" ht="18.0" customHeight="1">
      <c r="B150" s="2"/>
    </row>
    <row r="151" ht="18.0" customHeight="1">
      <c r="B151" s="2"/>
    </row>
    <row r="152" ht="18.0" customHeight="1">
      <c r="B152" s="2"/>
    </row>
    <row r="153" ht="18.0" customHeight="1">
      <c r="B153" s="2"/>
    </row>
    <row r="154" ht="18.0" customHeight="1">
      <c r="B154" s="2"/>
    </row>
    <row r="155" ht="18.0" customHeight="1">
      <c r="B155" s="2"/>
    </row>
    <row r="156" ht="18.0" customHeight="1">
      <c r="B156" s="2"/>
    </row>
    <row r="157" ht="18.0" customHeight="1">
      <c r="B157" s="2"/>
    </row>
    <row r="158" ht="18.0" customHeight="1">
      <c r="B158" s="2"/>
    </row>
    <row r="159" ht="18.0" customHeight="1">
      <c r="B159" s="2"/>
    </row>
    <row r="160" ht="18.0" customHeight="1">
      <c r="B160" s="2"/>
    </row>
    <row r="161" ht="18.0" customHeight="1">
      <c r="B161" s="2"/>
    </row>
    <row r="162" ht="18.0" customHeight="1">
      <c r="B162" s="2"/>
    </row>
    <row r="163" ht="18.0" customHeight="1">
      <c r="B163" s="2"/>
    </row>
    <row r="164" ht="18.0" customHeight="1">
      <c r="B164" s="2"/>
    </row>
    <row r="165" ht="18.0" customHeight="1">
      <c r="B165" s="2"/>
    </row>
    <row r="166" ht="18.0" customHeight="1">
      <c r="B166" s="2"/>
    </row>
    <row r="167" ht="18.0" customHeight="1">
      <c r="B167" s="2"/>
    </row>
    <row r="168" ht="18.0" customHeight="1">
      <c r="B168" s="2"/>
    </row>
    <row r="169" ht="18.0" customHeight="1">
      <c r="B169" s="2"/>
    </row>
    <row r="170" ht="18.0" customHeight="1">
      <c r="B170" s="2"/>
    </row>
    <row r="171" ht="18.0" customHeight="1">
      <c r="B171" s="2"/>
    </row>
    <row r="172" ht="18.0" customHeight="1">
      <c r="B172" s="2"/>
    </row>
    <row r="173" ht="18.0" customHeight="1">
      <c r="B173" s="2"/>
    </row>
    <row r="174" ht="18.0" customHeight="1">
      <c r="B174" s="2"/>
    </row>
    <row r="175" ht="18.0" customHeight="1">
      <c r="B175" s="2"/>
    </row>
    <row r="176" ht="18.0" customHeight="1">
      <c r="B176" s="2"/>
    </row>
    <row r="177" ht="18.0" customHeight="1">
      <c r="B177" s="2"/>
    </row>
    <row r="178" ht="18.0" customHeight="1">
      <c r="B178" s="2"/>
    </row>
    <row r="179" ht="18.0" customHeight="1">
      <c r="B179" s="2"/>
    </row>
    <row r="180" ht="18.0" customHeight="1">
      <c r="B180" s="2"/>
    </row>
    <row r="181" ht="18.0" customHeight="1">
      <c r="B181" s="2"/>
    </row>
    <row r="182" ht="18.0" customHeight="1">
      <c r="B182" s="2"/>
    </row>
    <row r="183" ht="18.0" customHeight="1">
      <c r="B183" s="2"/>
    </row>
    <row r="184" ht="18.0" customHeight="1">
      <c r="B184" s="2"/>
    </row>
    <row r="185" ht="18.0" customHeight="1">
      <c r="B185" s="2"/>
    </row>
    <row r="186" ht="18.0" customHeight="1">
      <c r="B186" s="2"/>
    </row>
    <row r="187" ht="18.0" customHeight="1">
      <c r="B187" s="2"/>
    </row>
    <row r="188" ht="18.0" customHeight="1">
      <c r="B188" s="2"/>
    </row>
    <row r="189" ht="18.0" customHeight="1">
      <c r="B189" s="2"/>
    </row>
    <row r="190" ht="18.0" customHeight="1">
      <c r="B190" s="2"/>
    </row>
    <row r="191" ht="18.0" customHeight="1">
      <c r="B191" s="2"/>
    </row>
    <row r="192" ht="18.0" customHeight="1">
      <c r="B192" s="2"/>
    </row>
    <row r="193" ht="18.0" customHeight="1">
      <c r="B193" s="2"/>
    </row>
    <row r="194" ht="18.0" customHeight="1">
      <c r="B194" s="2"/>
    </row>
    <row r="195" ht="18.0" customHeight="1">
      <c r="B195" s="2"/>
    </row>
    <row r="196" ht="18.0" customHeight="1">
      <c r="B196" s="2"/>
    </row>
    <row r="197" ht="18.0" customHeight="1">
      <c r="B197" s="2"/>
    </row>
    <row r="198" ht="18.0" customHeight="1">
      <c r="B198" s="2"/>
    </row>
    <row r="199" ht="18.0" customHeight="1">
      <c r="B199" s="2"/>
    </row>
    <row r="200" ht="18.0" customHeight="1">
      <c r="B200" s="2"/>
    </row>
    <row r="201" ht="18.0" customHeight="1">
      <c r="B201" s="2"/>
    </row>
    <row r="202" ht="18.0" customHeight="1">
      <c r="B202" s="2"/>
    </row>
    <row r="203" ht="18.0" customHeight="1">
      <c r="B203" s="2"/>
    </row>
    <row r="204" ht="18.0" customHeight="1">
      <c r="B204" s="2"/>
    </row>
    <row r="205" ht="18.0" customHeight="1">
      <c r="B205" s="2"/>
    </row>
    <row r="206" ht="18.0" customHeight="1">
      <c r="B206" s="2"/>
    </row>
    <row r="207" ht="18.0" customHeight="1">
      <c r="B207" s="2"/>
    </row>
    <row r="208" ht="18.0" customHeight="1">
      <c r="B208" s="2"/>
    </row>
    <row r="209" ht="18.0" customHeight="1">
      <c r="B209" s="2"/>
    </row>
    <row r="210" ht="18.0" customHeight="1">
      <c r="B210" s="2"/>
    </row>
    <row r="211" ht="18.0" customHeight="1">
      <c r="B211" s="2"/>
    </row>
    <row r="212" ht="18.0" customHeight="1">
      <c r="B212" s="2"/>
    </row>
    <row r="213" ht="18.0" customHeight="1">
      <c r="B213" s="2"/>
    </row>
    <row r="214" ht="18.0" customHeight="1">
      <c r="B214" s="2"/>
    </row>
    <row r="215" ht="18.0" customHeight="1">
      <c r="B215" s="2"/>
    </row>
    <row r="216" ht="18.0" customHeight="1">
      <c r="B216" s="2"/>
    </row>
    <row r="217" ht="18.0" customHeight="1">
      <c r="B217" s="2"/>
    </row>
    <row r="218" ht="18.0" customHeight="1">
      <c r="B218" s="2"/>
    </row>
    <row r="219" ht="18.0" customHeight="1">
      <c r="B219" s="2"/>
    </row>
    <row r="220" ht="18.0" customHeight="1">
      <c r="B220" s="2"/>
    </row>
    <row r="221" ht="18.0" customHeight="1">
      <c r="B221" s="2"/>
    </row>
    <row r="222" ht="18.0" customHeight="1">
      <c r="B222" s="2"/>
    </row>
    <row r="223" ht="18.0" customHeight="1">
      <c r="B223" s="2"/>
    </row>
    <row r="224" ht="18.0" customHeight="1">
      <c r="B224" s="2"/>
    </row>
    <row r="225" ht="18.0" customHeight="1">
      <c r="B225" s="2"/>
    </row>
    <row r="226" ht="18.0" customHeight="1">
      <c r="B226" s="2"/>
    </row>
    <row r="227" ht="18.0" customHeight="1">
      <c r="B227" s="2"/>
    </row>
    <row r="228" ht="18.0" customHeight="1">
      <c r="B228" s="2"/>
    </row>
    <row r="229" ht="18.0" customHeight="1">
      <c r="B229" s="2"/>
    </row>
    <row r="230" ht="18.0" customHeight="1">
      <c r="B230" s="2"/>
    </row>
    <row r="231" ht="18.0" customHeight="1">
      <c r="B231" s="2"/>
    </row>
    <row r="232" ht="18.0" customHeight="1">
      <c r="B232" s="2"/>
    </row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26:H26"/>
    <mergeCell ref="B27:H27"/>
    <mergeCell ref="B28:H28"/>
    <mergeCell ref="B29:H29"/>
    <mergeCell ref="B30:H30"/>
    <mergeCell ref="B31:H31"/>
    <mergeCell ref="B32:H32"/>
    <mergeCell ref="A17:H17"/>
    <mergeCell ref="A18:H18"/>
    <mergeCell ref="B21:H21"/>
    <mergeCell ref="B22:H22"/>
    <mergeCell ref="B23:H23"/>
    <mergeCell ref="B24:H24"/>
    <mergeCell ref="B25:H25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